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28" i="1" l="1"/>
  <c r="G27" i="1"/>
  <c r="G26" i="1"/>
  <c r="G11" i="1" l="1"/>
  <c r="F11" i="1"/>
  <c r="E48" i="1"/>
  <c r="D48" i="1"/>
  <c r="F37" i="1"/>
  <c r="C48" i="1"/>
  <c r="G12" i="1"/>
  <c r="G47" i="1"/>
  <c r="F47" i="1"/>
  <c r="G46" i="1"/>
  <c r="F46" i="1"/>
  <c r="G45" i="1"/>
  <c r="F45" i="1"/>
  <c r="G44" i="1"/>
  <c r="F44" i="1"/>
  <c r="G43" i="1"/>
  <c r="F43" i="1"/>
  <c r="G39" i="1"/>
  <c r="F39" i="1"/>
  <c r="G40" i="1"/>
  <c r="F40" i="1"/>
  <c r="G34" i="1"/>
  <c r="F34" i="1"/>
  <c r="G29" i="1"/>
  <c r="F29" i="1"/>
  <c r="F30" i="1"/>
  <c r="G30" i="1"/>
  <c r="G21" i="1"/>
  <c r="F21" i="1"/>
  <c r="G22" i="1"/>
  <c r="F22" i="1"/>
  <c r="G18" i="1"/>
  <c r="F18" i="1"/>
  <c r="G35" i="1" l="1"/>
  <c r="F35" i="1"/>
  <c r="G36" i="1"/>
  <c r="F36" i="1"/>
  <c r="F48" i="1" l="1"/>
  <c r="G33" i="1" l="1"/>
  <c r="F12" i="1" l="1"/>
  <c r="G23" i="1" l="1"/>
  <c r="F23" i="1"/>
  <c r="G42" i="1" l="1"/>
  <c r="F42" i="1"/>
  <c r="G41" i="1"/>
  <c r="F41" i="1"/>
  <c r="G38" i="1"/>
  <c r="F38" i="1"/>
  <c r="F33" i="1"/>
  <c r="G32" i="1"/>
  <c r="F32" i="1"/>
  <c r="G31" i="1"/>
  <c r="F31" i="1"/>
  <c r="F28" i="1"/>
  <c r="F27" i="1"/>
  <c r="F26" i="1"/>
  <c r="G24" i="1"/>
  <c r="F24" i="1"/>
  <c r="G20" i="1"/>
  <c r="F20" i="1"/>
  <c r="G19" i="1"/>
  <c r="F19" i="1"/>
  <c r="G17" i="1"/>
  <c r="F17" i="1"/>
  <c r="G16" i="1"/>
  <c r="F16" i="1"/>
  <c r="G15" i="1"/>
  <c r="F15" i="1"/>
  <c r="G14" i="1"/>
  <c r="F14" i="1"/>
  <c r="G13" i="1"/>
  <c r="F13" i="1"/>
  <c r="G48" i="1" l="1"/>
</calcChain>
</file>

<file path=xl/sharedStrings.xml><?xml version="1.0" encoding="utf-8"?>
<sst xmlns="http://schemas.openxmlformats.org/spreadsheetml/2006/main" count="58" uniqueCount="55">
  <si>
    <t>Приложение № 3</t>
  </si>
  <si>
    <t>(рублей)</t>
  </si>
  <si>
    <t>№ п/п</t>
  </si>
  <si>
    <t>Наименование статей расхода</t>
  </si>
  <si>
    <t>Кассовое</t>
  </si>
  <si>
    <t xml:space="preserve">Бюджетные </t>
  </si>
  <si>
    <t xml:space="preserve">% исполнения от </t>
  </si>
  <si>
    <t>%  исполнения</t>
  </si>
  <si>
    <t>исполнение</t>
  </si>
  <si>
    <t xml:space="preserve">назначения </t>
  </si>
  <si>
    <t>год</t>
  </si>
  <si>
    <t>на период</t>
  </si>
  <si>
    <t>периоду</t>
  </si>
  <si>
    <t>Оплата труда</t>
  </si>
  <si>
    <t>Прочие выплаты</t>
  </si>
  <si>
    <t>Начисления на ФОТ</t>
  </si>
  <si>
    <t>Услуги связи</t>
  </si>
  <si>
    <t>Транспортные расходы</t>
  </si>
  <si>
    <t>Оплата коммунальных услуг</t>
  </si>
  <si>
    <t>Услуги по содержанию имущества</t>
  </si>
  <si>
    <t>Прочие услуги</t>
  </si>
  <si>
    <t>Безвозмездные и безвозвратные перечисления   муниципальным организациям</t>
  </si>
  <si>
    <t xml:space="preserve">Оплата труда </t>
  </si>
  <si>
    <t>Коммунальные услуги</t>
  </si>
  <si>
    <t>Перечисления другим  бюджетам бюджетной системы</t>
  </si>
  <si>
    <t>Пособия по социальной помощи населению</t>
  </si>
  <si>
    <t>Увеличение стоимости основных средств</t>
  </si>
  <si>
    <t>Всего  расходов</t>
  </si>
  <si>
    <t>Обслуживание внутреннего долга</t>
  </si>
  <si>
    <t>в том числе по бюджетным , автономным учреждениям :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</si>
  <si>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</si>
  <si>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</si>
  <si>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Арендная плата за пользование имуществом</t>
  </si>
  <si>
    <t>Услуги, работы для целей капитальных вложений</t>
  </si>
  <si>
    <t>Страхование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</si>
  <si>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</si>
  <si>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</si>
  <si>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</si>
  <si>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</si>
  <si>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Иные выплаты текущего характера организациям</t>
  </si>
  <si>
    <t>Иные выплаты капитального характера физическим лицам</t>
  </si>
  <si>
    <t>Увеличение стоимости лекарственных препаратов и материалов, применяемых в медицинских целях</t>
  </si>
  <si>
    <t>Питание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</si>
  <si>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</si>
  <si>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</si>
  <si>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</si>
  <si>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</si>
  <si>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Иные выплаты текущего характера физическим лицам</t>
  </si>
  <si>
    <t>за 2020 год</t>
  </si>
  <si>
    <t>годового</t>
  </si>
  <si>
    <t>назначения</t>
  </si>
  <si>
    <t>к отчетному</t>
  </si>
  <si>
    <t xml:space="preserve">             Исполнение расходов  бюджета Дивеевского муниципального района по статьям классификации операций сектора государственного управления</t>
  </si>
  <si>
    <t>от 14.04.2021 № 69</t>
  </si>
  <si>
    <t xml:space="preserve">к решению Совета депутатов Дивеевского муниципального  округа Нижегородской области "Об исполнении бюджета Дивеевского муниципального района Нижегородской области за 2020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</si>
</sst>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1" fontId="1" fillId="2" borderId="3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vertical="center"/>
    </xf>
    <xf numFmtId="4" fontId="0" fillId="0" borderId="0" xfId="0" applyNumberFormat="1"/>
    <xf numFmtId="2" fontId="0" fillId="0" borderId="0" xfId="0" applyNumberFormat="1"/>
    <xf numFmtId="0" fontId="2" fillId="2" borderId="3" xfId="0" applyFont="1" applyFill="1" applyBorder="1"/>
    <xf numFmtId="0" fontId="2" fillId="2" borderId="3" xfId="0" applyFont="1" applyFill="1" applyBorder="1" applyAlignment="1">
      <alignment vertical="center" wrapText="1"/>
    </xf>
    <xf numFmtId="1" fontId="2" fillId="2" borderId="3" xfId="0" applyNumberFormat="1" applyFont="1" applyFill="1" applyBorder="1" applyAlignment="1">
      <alignment horizontal="right" vertical="center" wrapText="1"/>
    </xf>
    <xf numFmtId="164" fontId="2" fillId="2" borderId="3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/>
    <xf numFmtId="4" fontId="1" fillId="2" borderId="3" xfId="0" applyNumberFormat="1" applyFont="1" applyFill="1" applyBorder="1"/>
    <xf numFmtId="0" fontId="1" fillId="2" borderId="3" xfId="0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I5" sqref="I5"/>
    </sheetView>
  </sheetViews>
  <sheetFormatPr defaultRowHeight="15.75" x14ac:dyDescent="0.25"/>
  <cols>
    <col min="1" max="1" width="6.85546875" style="1" customWidth="1"/>
    <col min="2" max="2" width="29.140625" style="4" customWidth="1"/>
    <col min="3" max="3" width="17.28515625" style="1" customWidth="1"/>
    <col min="4" max="4" width="20.140625" style="1" customWidth="1"/>
    <col min="5" max="5" width="19.5703125" style="1" customWidth="1"/>
    <col min="6" max="6" width="15" style="1" customWidth="1"/>
    <col min="7" max="7" width="13" style="1" customWidth="1"/>
    <col min="8" max="8" width="13.7109375" bestFit="1" customWidth="1"/>
  </cols>
  <sheetData>
    <row r="1" spans="1:7" x14ac:dyDescent="0.25">
      <c r="B1" s="2"/>
      <c r="C1" s="3"/>
      <c r="E1" s="3"/>
      <c r="F1"/>
      <c r="G1" s="28" t="s">
        <v>0</v>
      </c>
    </row>
    <row r="2" spans="1:7" ht="48" customHeight="1" x14ac:dyDescent="0.25">
      <c r="D2" s="29" t="s">
        <v>54</v>
      </c>
      <c r="E2" s="29"/>
      <c r="F2" s="29"/>
      <c r="G2" s="29"/>
    </row>
    <row r="3" spans="1:7" x14ac:dyDescent="0.25">
      <c r="E3" s="3"/>
      <c r="F3" s="30" t="s">
        <v>53</v>
      </c>
      <c r="G3" s="30"/>
    </row>
    <row r="4" spans="1:7" x14ac:dyDescent="0.25">
      <c r="E4" s="3"/>
      <c r="F4"/>
      <c r="G4"/>
    </row>
    <row r="5" spans="1:7" ht="39" customHeight="1" x14ac:dyDescent="0.25">
      <c r="A5" s="5"/>
      <c r="B5" s="31" t="s">
        <v>52</v>
      </c>
      <c r="C5" s="32"/>
      <c r="D5" s="32"/>
      <c r="E5" s="32"/>
      <c r="F5" s="32"/>
      <c r="G5" s="33"/>
    </row>
    <row r="6" spans="1:7" x14ac:dyDescent="0.25">
      <c r="B6" s="6"/>
      <c r="C6" s="31" t="s">
        <v>48</v>
      </c>
      <c r="D6" s="32"/>
      <c r="E6" s="32"/>
      <c r="F6" s="7"/>
    </row>
    <row r="7" spans="1:7" ht="16.5" thickBot="1" x14ac:dyDescent="0.3">
      <c r="G7" s="1" t="s">
        <v>1</v>
      </c>
    </row>
    <row r="8" spans="1:7" ht="47.25" x14ac:dyDescent="0.25">
      <c r="A8" s="34" t="s">
        <v>2</v>
      </c>
      <c r="B8" s="36" t="s">
        <v>3</v>
      </c>
      <c r="C8" s="8" t="s">
        <v>4</v>
      </c>
      <c r="D8" s="8" t="s">
        <v>5</v>
      </c>
      <c r="E8" s="8" t="s">
        <v>5</v>
      </c>
      <c r="F8" s="26" t="s">
        <v>6</v>
      </c>
      <c r="G8" s="26" t="s">
        <v>7</v>
      </c>
    </row>
    <row r="9" spans="1:7" x14ac:dyDescent="0.25">
      <c r="A9" s="35"/>
      <c r="B9" s="37"/>
      <c r="C9" s="9" t="s">
        <v>8</v>
      </c>
      <c r="D9" s="9" t="s">
        <v>9</v>
      </c>
      <c r="E9" s="9" t="s">
        <v>9</v>
      </c>
      <c r="F9" s="27" t="s">
        <v>49</v>
      </c>
      <c r="G9" s="27" t="s">
        <v>51</v>
      </c>
    </row>
    <row r="10" spans="1:7" x14ac:dyDescent="0.25">
      <c r="A10" s="35"/>
      <c r="B10" s="37"/>
      <c r="C10" s="9"/>
      <c r="D10" s="9" t="s">
        <v>10</v>
      </c>
      <c r="E10" s="9" t="s">
        <v>11</v>
      </c>
      <c r="F10" s="27" t="s">
        <v>50</v>
      </c>
      <c r="G10" s="27" t="s">
        <v>12</v>
      </c>
    </row>
    <row r="11" spans="1:7" x14ac:dyDescent="0.25">
      <c r="A11" s="20">
        <v>200</v>
      </c>
      <c r="B11" s="21"/>
      <c r="C11" s="22">
        <v>0</v>
      </c>
      <c r="D11" s="23">
        <v>180693.77</v>
      </c>
      <c r="E11" s="23">
        <v>180693.77</v>
      </c>
      <c r="F11" s="12">
        <f>SUM(C11/D11*100)</f>
        <v>0</v>
      </c>
      <c r="G11" s="12">
        <f>SUM(D11/E11*100)</f>
        <v>100</v>
      </c>
    </row>
    <row r="12" spans="1:7" x14ac:dyDescent="0.25">
      <c r="A12" s="13">
        <v>211</v>
      </c>
      <c r="B12" s="10" t="s">
        <v>13</v>
      </c>
      <c r="C12" s="11">
        <v>68604501.049999997</v>
      </c>
      <c r="D12" s="11">
        <v>68672762.739999995</v>
      </c>
      <c r="E12" s="11">
        <v>68672762.739999995</v>
      </c>
      <c r="F12" s="12">
        <f>SUM(C12/D12*100)</f>
        <v>99.900598596479313</v>
      </c>
      <c r="G12" s="12">
        <f>SUM(C12/E12*100)</f>
        <v>99.900598596479313</v>
      </c>
    </row>
    <row r="13" spans="1:7" x14ac:dyDescent="0.25">
      <c r="A13" s="13">
        <v>212</v>
      </c>
      <c r="B13" s="10" t="s">
        <v>14</v>
      </c>
      <c r="C13" s="11">
        <v>5350</v>
      </c>
      <c r="D13" s="11">
        <v>6000</v>
      </c>
      <c r="E13" s="11">
        <v>6000</v>
      </c>
      <c r="F13" s="12">
        <f t="shared" ref="F13:F24" si="0">SUM(C13/D13*100)</f>
        <v>89.166666666666671</v>
      </c>
      <c r="G13" s="12">
        <f t="shared" ref="G13:G16" si="1">SUM(C13/E13*100)</f>
        <v>89.166666666666671</v>
      </c>
    </row>
    <row r="14" spans="1:7" x14ac:dyDescent="0.25">
      <c r="A14" s="13">
        <v>213</v>
      </c>
      <c r="B14" s="10" t="s">
        <v>15</v>
      </c>
      <c r="C14" s="11">
        <v>20395351.59</v>
      </c>
      <c r="D14" s="11">
        <v>20415442.5</v>
      </c>
      <c r="E14" s="11">
        <v>20415442.5</v>
      </c>
      <c r="F14" s="12">
        <f t="shared" si="0"/>
        <v>99.901589642252432</v>
      </c>
      <c r="G14" s="12">
        <f t="shared" si="1"/>
        <v>99.901589642252432</v>
      </c>
    </row>
    <row r="15" spans="1:7" x14ac:dyDescent="0.25">
      <c r="A15" s="13">
        <v>221</v>
      </c>
      <c r="B15" s="10" t="s">
        <v>16</v>
      </c>
      <c r="C15" s="11">
        <v>1775369.83</v>
      </c>
      <c r="D15" s="11">
        <v>1854894.0800000001</v>
      </c>
      <c r="E15" s="11">
        <v>1854894.0800000001</v>
      </c>
      <c r="F15" s="12">
        <f t="shared" si="0"/>
        <v>95.712733634903842</v>
      </c>
      <c r="G15" s="12">
        <f t="shared" si="1"/>
        <v>95.712733634903842</v>
      </c>
    </row>
    <row r="16" spans="1:7" x14ac:dyDescent="0.25">
      <c r="A16" s="13">
        <v>222</v>
      </c>
      <c r="B16" s="10" t="s">
        <v>17</v>
      </c>
      <c r="C16" s="11">
        <v>39150</v>
      </c>
      <c r="D16" s="11">
        <v>184900</v>
      </c>
      <c r="E16" s="11">
        <v>184900</v>
      </c>
      <c r="F16" s="12">
        <f t="shared" si="0"/>
        <v>21.173607355327203</v>
      </c>
      <c r="G16" s="12">
        <f t="shared" si="1"/>
        <v>21.173607355327203</v>
      </c>
    </row>
    <row r="17" spans="1:8" x14ac:dyDescent="0.25">
      <c r="A17" s="13">
        <v>223</v>
      </c>
      <c r="B17" s="10" t="s">
        <v>18</v>
      </c>
      <c r="C17" s="11">
        <v>4238417.28</v>
      </c>
      <c r="D17" s="11">
        <v>6665872.3499999996</v>
      </c>
      <c r="E17" s="11">
        <v>6665872.3499999996</v>
      </c>
      <c r="F17" s="12">
        <f t="shared" si="0"/>
        <v>63.583835054987226</v>
      </c>
      <c r="G17" s="12">
        <f t="shared" ref="G17:G31" si="2">SUM(C17/E17*100)</f>
        <v>63.583835054987226</v>
      </c>
    </row>
    <row r="18" spans="1:8" ht="31.5" x14ac:dyDescent="0.25">
      <c r="A18" s="13">
        <v>224</v>
      </c>
      <c r="B18" s="10" t="s">
        <v>32</v>
      </c>
      <c r="C18" s="11">
        <v>201600</v>
      </c>
      <c r="D18" s="11">
        <v>201600</v>
      </c>
      <c r="E18" s="11">
        <v>201600</v>
      </c>
      <c r="F18" s="12">
        <f t="shared" ref="F18" si="3">SUM(C18/D18*100)</f>
        <v>100</v>
      </c>
      <c r="G18" s="12">
        <f t="shared" ref="G18" si="4">SUM(C18/E18*100)</f>
        <v>100</v>
      </c>
    </row>
    <row r="19" spans="1:8" ht="31.5" x14ac:dyDescent="0.25">
      <c r="A19" s="13">
        <v>225</v>
      </c>
      <c r="B19" s="10" t="s">
        <v>19</v>
      </c>
      <c r="C19" s="11">
        <v>60594287.920000002</v>
      </c>
      <c r="D19" s="11">
        <v>65752000.659999996</v>
      </c>
      <c r="E19" s="11">
        <v>65752000.659999996</v>
      </c>
      <c r="F19" s="12">
        <f t="shared" si="0"/>
        <v>92.155808662507098</v>
      </c>
      <c r="G19" s="12">
        <f t="shared" si="2"/>
        <v>92.155808662507098</v>
      </c>
    </row>
    <row r="20" spans="1:8" x14ac:dyDescent="0.25">
      <c r="A20" s="13">
        <v>226</v>
      </c>
      <c r="B20" s="10" t="s">
        <v>20</v>
      </c>
      <c r="C20" s="11">
        <v>7919740.7599999998</v>
      </c>
      <c r="D20" s="11">
        <v>8773318.8900000006</v>
      </c>
      <c r="E20" s="11">
        <v>8773318.8900000006</v>
      </c>
      <c r="F20" s="12">
        <f t="shared" si="0"/>
        <v>90.270749978404126</v>
      </c>
      <c r="G20" s="12">
        <f t="shared" si="2"/>
        <v>90.270749978404126</v>
      </c>
    </row>
    <row r="21" spans="1:8" x14ac:dyDescent="0.25">
      <c r="A21" s="13">
        <v>227</v>
      </c>
      <c r="B21" s="10" t="s">
        <v>34</v>
      </c>
      <c r="C21" s="11">
        <v>40498.239999999998</v>
      </c>
      <c r="D21" s="11">
        <v>43647.06</v>
      </c>
      <c r="E21" s="11">
        <v>43647.06</v>
      </c>
      <c r="F21" s="12">
        <f t="shared" ref="F21" si="5">SUM(C21/D21*100)</f>
        <v>92.785722566422564</v>
      </c>
      <c r="G21" s="12">
        <f t="shared" ref="G21" si="6">SUM(C21/E21*100)</f>
        <v>92.785722566422564</v>
      </c>
      <c r="H21" s="14"/>
    </row>
    <row r="22" spans="1:8" ht="30" customHeight="1" x14ac:dyDescent="0.25">
      <c r="A22" s="13">
        <v>228</v>
      </c>
      <c r="B22" s="10" t="s">
        <v>33</v>
      </c>
      <c r="C22" s="11">
        <v>6361048.6799999997</v>
      </c>
      <c r="D22" s="11">
        <v>7586865.4900000002</v>
      </c>
      <c r="E22" s="11">
        <v>7586865.4900000002</v>
      </c>
      <c r="F22" s="12">
        <f t="shared" si="0"/>
        <v>83.84290835766484</v>
      </c>
      <c r="G22" s="12">
        <f t="shared" si="2"/>
        <v>83.84290835766484</v>
      </c>
      <c r="H22" s="14"/>
    </row>
    <row r="23" spans="1:8" ht="31.5" x14ac:dyDescent="0.25">
      <c r="A23" s="13">
        <v>231</v>
      </c>
      <c r="B23" s="10" t="s">
        <v>28</v>
      </c>
      <c r="C23" s="11">
        <v>10280.83</v>
      </c>
      <c r="D23" s="11">
        <v>10300</v>
      </c>
      <c r="E23" s="11">
        <v>10300</v>
      </c>
      <c r="F23" s="12">
        <f t="shared" ref="F23" si="7">SUM(C23/D23*100)</f>
        <v>99.813883495145632</v>
      </c>
      <c r="G23" s="12">
        <f t="shared" ref="G23" si="8">SUM(C23/E23*100)</f>
        <v>99.813883495145632</v>
      </c>
      <c r="H23" s="14"/>
    </row>
    <row r="24" spans="1:8" ht="78.75" x14ac:dyDescent="0.25">
      <c r="A24" s="13">
        <v>241</v>
      </c>
      <c r="B24" s="10" t="s">
        <v>21</v>
      </c>
      <c r="C24" s="11">
        <v>342398695.19999999</v>
      </c>
      <c r="D24" s="11">
        <v>346344473.06999999</v>
      </c>
      <c r="E24" s="11">
        <v>346344473.06999999</v>
      </c>
      <c r="F24" s="12">
        <f t="shared" si="0"/>
        <v>98.860736007990951</v>
      </c>
      <c r="G24" s="12">
        <f t="shared" si="2"/>
        <v>98.860736007990951</v>
      </c>
      <c r="H24" s="14"/>
    </row>
    <row r="25" spans="1:8" ht="47.25" x14ac:dyDescent="0.25">
      <c r="A25" s="13"/>
      <c r="B25" s="10" t="s">
        <v>29</v>
      </c>
      <c r="C25" s="11"/>
      <c r="D25" s="11"/>
      <c r="E25" s="24"/>
      <c r="F25" s="12"/>
      <c r="G25" s="12"/>
      <c r="H25" s="14"/>
    </row>
    <row r="26" spans="1:8" x14ac:dyDescent="0.25">
      <c r="A26" s="13"/>
      <c r="B26" s="10" t="s">
        <v>22</v>
      </c>
      <c r="C26" s="25">
        <v>178779373.12</v>
      </c>
      <c r="D26" s="25">
        <v>185903156.47999999</v>
      </c>
      <c r="E26" s="25">
        <v>185903156.47999999</v>
      </c>
      <c r="F26" s="12">
        <f t="shared" ref="F26:F42" si="9">SUM(C26/D26*100)</f>
        <v>96.168013768627759</v>
      </c>
      <c r="G26" s="12">
        <f t="shared" si="2"/>
        <v>96.168013768627759</v>
      </c>
      <c r="H26" s="15"/>
    </row>
    <row r="27" spans="1:8" x14ac:dyDescent="0.25">
      <c r="A27" s="13"/>
      <c r="B27" s="10" t="s">
        <v>15</v>
      </c>
      <c r="C27" s="25">
        <v>54051883.340000004</v>
      </c>
      <c r="D27" s="25">
        <v>5562060680.8699999</v>
      </c>
      <c r="E27" s="25">
        <v>5562060680.8699999</v>
      </c>
      <c r="F27" s="12">
        <f t="shared" si="9"/>
        <v>0.97179600226053942</v>
      </c>
      <c r="G27" s="12">
        <f t="shared" si="2"/>
        <v>0.97179600226053942</v>
      </c>
      <c r="H27" s="14"/>
    </row>
    <row r="28" spans="1:8" x14ac:dyDescent="0.25">
      <c r="A28" s="13"/>
      <c r="B28" s="10" t="s">
        <v>23</v>
      </c>
      <c r="C28" s="25">
        <v>29535480.649999999</v>
      </c>
      <c r="D28" s="25">
        <v>31002206.600000001</v>
      </c>
      <c r="E28" s="25">
        <v>31002206.600000001</v>
      </c>
      <c r="F28" s="12">
        <f t="shared" si="9"/>
        <v>95.268962726027368</v>
      </c>
      <c r="G28" s="12">
        <f t="shared" si="2"/>
        <v>95.268962726027368</v>
      </c>
    </row>
    <row r="29" spans="1:8" ht="126" x14ac:dyDescent="0.25">
      <c r="A29" s="13">
        <v>245</v>
      </c>
      <c r="B29" s="10" t="s">
        <v>35</v>
      </c>
      <c r="C29" s="11">
        <v>17923063.199999999</v>
      </c>
      <c r="D29" s="11">
        <v>17923063.199999999</v>
      </c>
      <c r="E29" s="11">
        <v>17923063.199999999</v>
      </c>
      <c r="F29" s="12">
        <f t="shared" ref="F29" si="10">SUM(C29/D29*100)</f>
        <v>100</v>
      </c>
      <c r="G29" s="12">
        <f t="shared" ref="G29" si="11">SUM(C29/E29*100)</f>
        <v>100</v>
      </c>
    </row>
    <row r="30" spans="1:8" ht="103.9" customHeight="1" x14ac:dyDescent="0.25">
      <c r="A30" s="13">
        <v>246</v>
      </c>
      <c r="B30" s="10" t="s">
        <v>36</v>
      </c>
      <c r="C30" s="11">
        <v>48416695.530000001</v>
      </c>
      <c r="D30" s="11">
        <v>48584331.829999998</v>
      </c>
      <c r="E30" s="11">
        <v>48584331.829999998</v>
      </c>
      <c r="F30" s="12">
        <f t="shared" si="9"/>
        <v>99.654958103393156</v>
      </c>
      <c r="G30" s="12">
        <f t="shared" si="2"/>
        <v>99.654958103393156</v>
      </c>
    </row>
    <row r="31" spans="1:8" ht="47.25" x14ac:dyDescent="0.25">
      <c r="A31" s="13">
        <v>251</v>
      </c>
      <c r="B31" s="10" t="s">
        <v>24</v>
      </c>
      <c r="C31" s="11">
        <v>69655096.340000004</v>
      </c>
      <c r="D31" s="11">
        <v>73670145.540000007</v>
      </c>
      <c r="E31" s="11">
        <v>73670145.540000007</v>
      </c>
      <c r="F31" s="12">
        <f t="shared" si="9"/>
        <v>94.549964343670283</v>
      </c>
      <c r="G31" s="12">
        <f t="shared" si="2"/>
        <v>94.549964343670283</v>
      </c>
    </row>
    <row r="32" spans="1:8" ht="31.5" x14ac:dyDescent="0.25">
      <c r="A32" s="13">
        <v>262</v>
      </c>
      <c r="B32" s="10" t="s">
        <v>25</v>
      </c>
      <c r="C32" s="11">
        <v>3058481.91</v>
      </c>
      <c r="D32" s="11">
        <v>3710794.54</v>
      </c>
      <c r="E32" s="11">
        <v>3710794.54</v>
      </c>
      <c r="F32" s="12">
        <f t="shared" si="9"/>
        <v>82.421214029273642</v>
      </c>
      <c r="G32" s="12">
        <f t="shared" ref="G32:G48" si="12">SUM(C32/E32*100)</f>
        <v>82.421214029273642</v>
      </c>
    </row>
    <row r="33" spans="1:7" ht="81.599999999999994" customHeight="1" x14ac:dyDescent="0.25">
      <c r="A33" s="13">
        <v>264</v>
      </c>
      <c r="B33" s="10" t="s">
        <v>37</v>
      </c>
      <c r="C33" s="11">
        <v>3736126.53</v>
      </c>
      <c r="D33" s="11">
        <v>3736126.53</v>
      </c>
      <c r="E33" s="11">
        <v>3736126.53</v>
      </c>
      <c r="F33" s="12">
        <f t="shared" si="9"/>
        <v>100</v>
      </c>
      <c r="G33" s="12">
        <f t="shared" si="12"/>
        <v>100</v>
      </c>
    </row>
    <row r="34" spans="1:7" ht="53.45" customHeight="1" x14ac:dyDescent="0.25">
      <c r="A34" s="13">
        <v>266</v>
      </c>
      <c r="B34" s="10" t="s">
        <v>38</v>
      </c>
      <c r="C34" s="11">
        <v>391216.98</v>
      </c>
      <c r="D34" s="11">
        <v>463872.99</v>
      </c>
      <c r="E34" s="11">
        <v>463872.99</v>
      </c>
      <c r="F34" s="12">
        <f t="shared" ref="F34" si="13">SUM(C34/D34*100)</f>
        <v>84.337089771059965</v>
      </c>
      <c r="G34" s="12">
        <f t="shared" ref="G34" si="14">SUM(C34/E34*100)</f>
        <v>84.337089771059965</v>
      </c>
    </row>
    <row r="35" spans="1:7" x14ac:dyDescent="0.25">
      <c r="A35" s="13">
        <v>291</v>
      </c>
      <c r="B35" s="10" t="s">
        <v>30</v>
      </c>
      <c r="C35" s="11">
        <v>159015.38</v>
      </c>
      <c r="D35" s="11">
        <v>159023</v>
      </c>
      <c r="E35" s="11">
        <v>159023</v>
      </c>
      <c r="F35" s="12">
        <f t="shared" ref="F35" si="15">SUM(C35/D35*100)</f>
        <v>99.995208240317453</v>
      </c>
      <c r="G35" s="12">
        <f t="shared" ref="G35" si="16">SUM(C35/E35*100)</f>
        <v>99.995208240317453</v>
      </c>
    </row>
    <row r="36" spans="1:7" ht="68.45" customHeight="1" x14ac:dyDescent="0.25">
      <c r="A36" s="13">
        <v>292</v>
      </c>
      <c r="B36" s="10" t="s">
        <v>31</v>
      </c>
      <c r="C36" s="11">
        <v>18370.77</v>
      </c>
      <c r="D36" s="11">
        <v>23530.77</v>
      </c>
      <c r="E36" s="11">
        <v>23530.77</v>
      </c>
      <c r="F36" s="12">
        <f t="shared" ref="F36:F37" si="17">SUM(C36/D36*100)</f>
        <v>78.071265836179606</v>
      </c>
      <c r="G36" s="12">
        <f t="shared" ref="G36" si="18">SUM(C36/E36*100)</f>
        <v>78.071265836179606</v>
      </c>
    </row>
    <row r="37" spans="1:7" ht="68.45" customHeight="1" x14ac:dyDescent="0.25">
      <c r="A37" s="13">
        <v>293</v>
      </c>
      <c r="B37" s="10"/>
      <c r="C37" s="11">
        <v>235.41</v>
      </c>
      <c r="D37" s="11">
        <v>235.41</v>
      </c>
      <c r="E37" s="11">
        <v>235.41</v>
      </c>
      <c r="F37" s="12">
        <f t="shared" si="17"/>
        <v>100</v>
      </c>
      <c r="G37" s="12"/>
    </row>
    <row r="38" spans="1:7" ht="40.15" customHeight="1" x14ac:dyDescent="0.25">
      <c r="A38" s="13">
        <v>296</v>
      </c>
      <c r="B38" s="10" t="s">
        <v>47</v>
      </c>
      <c r="C38" s="11">
        <v>28585.5</v>
      </c>
      <c r="D38" s="11">
        <v>28585.5</v>
      </c>
      <c r="E38" s="11">
        <v>28585.5</v>
      </c>
      <c r="F38" s="12">
        <f t="shared" si="9"/>
        <v>100</v>
      </c>
      <c r="G38" s="12">
        <f t="shared" si="12"/>
        <v>100</v>
      </c>
    </row>
    <row r="39" spans="1:7" ht="40.15" customHeight="1" x14ac:dyDescent="0.25">
      <c r="A39" s="13">
        <v>297</v>
      </c>
      <c r="B39" s="10" t="s">
        <v>39</v>
      </c>
      <c r="C39" s="11">
        <v>2167.44</v>
      </c>
      <c r="D39" s="11">
        <v>2167.44</v>
      </c>
      <c r="E39" s="11">
        <v>2167.44</v>
      </c>
      <c r="F39" s="12">
        <f t="shared" si="9"/>
        <v>100</v>
      </c>
      <c r="G39" s="12">
        <f t="shared" si="12"/>
        <v>100</v>
      </c>
    </row>
    <row r="40" spans="1:7" ht="40.15" customHeight="1" x14ac:dyDescent="0.25">
      <c r="A40" s="13">
        <v>298</v>
      </c>
      <c r="B40" s="10" t="s">
        <v>40</v>
      </c>
      <c r="C40" s="11">
        <v>31061993.859999999</v>
      </c>
      <c r="D40" s="11">
        <v>31061995.690000001</v>
      </c>
      <c r="E40" s="11">
        <v>31061995.690000001</v>
      </c>
      <c r="F40" s="12">
        <f t="shared" ref="F40" si="19">SUM(C40/D40*100)</f>
        <v>99.999994108556251</v>
      </c>
      <c r="G40" s="12">
        <f t="shared" ref="G40" si="20">SUM(C40/E40*100)</f>
        <v>99.999994108556251</v>
      </c>
    </row>
    <row r="41" spans="1:7" ht="31.5" x14ac:dyDescent="0.25">
      <c r="A41" s="13">
        <v>310</v>
      </c>
      <c r="B41" s="10" t="s">
        <v>26</v>
      </c>
      <c r="C41" s="11">
        <v>284164416.74000001</v>
      </c>
      <c r="D41" s="11">
        <v>367702921.94</v>
      </c>
      <c r="E41" s="11">
        <v>367702921.94</v>
      </c>
      <c r="F41" s="12">
        <f t="shared" si="9"/>
        <v>77.28097868810751</v>
      </c>
      <c r="G41" s="12">
        <f t="shared" si="12"/>
        <v>77.28097868810751</v>
      </c>
    </row>
    <row r="42" spans="1:7" ht="61.15" customHeight="1" x14ac:dyDescent="0.25">
      <c r="A42" s="13">
        <v>341</v>
      </c>
      <c r="B42" s="10" t="s">
        <v>41</v>
      </c>
      <c r="C42" s="11">
        <v>227.5</v>
      </c>
      <c r="D42" s="11">
        <v>227.5</v>
      </c>
      <c r="E42" s="11">
        <v>227.5</v>
      </c>
      <c r="F42" s="12">
        <f t="shared" si="9"/>
        <v>100</v>
      </c>
      <c r="G42" s="12">
        <f t="shared" si="12"/>
        <v>100</v>
      </c>
    </row>
    <row r="43" spans="1:7" x14ac:dyDescent="0.25">
      <c r="A43" s="13">
        <v>342</v>
      </c>
      <c r="B43" s="10" t="s">
        <v>42</v>
      </c>
      <c r="C43" s="11">
        <v>1914.5</v>
      </c>
      <c r="D43" s="11">
        <v>2500</v>
      </c>
      <c r="E43" s="11">
        <v>2500</v>
      </c>
      <c r="F43" s="12">
        <f t="shared" ref="F43:F44" si="21">SUM(C43/D43*100)</f>
        <v>76.58</v>
      </c>
      <c r="G43" s="12">
        <f t="shared" ref="G43:G44" si="22">SUM(C43/E43*100)</f>
        <v>76.58</v>
      </c>
    </row>
    <row r="44" spans="1:7" ht="63.6" customHeight="1" x14ac:dyDescent="0.25">
      <c r="A44" s="13">
        <v>343</v>
      </c>
      <c r="B44" s="10" t="s">
        <v>43</v>
      </c>
      <c r="C44" s="11">
        <v>1277056.55</v>
      </c>
      <c r="D44" s="11">
        <v>2015622.39</v>
      </c>
      <c r="E44" s="11">
        <v>2015622.39</v>
      </c>
      <c r="F44" s="12">
        <f t="shared" si="21"/>
        <v>63.357926382232741</v>
      </c>
      <c r="G44" s="12">
        <f t="shared" si="22"/>
        <v>63.357926382232741</v>
      </c>
    </row>
    <row r="45" spans="1:7" ht="43.15" customHeight="1" x14ac:dyDescent="0.25">
      <c r="A45" s="13">
        <v>345</v>
      </c>
      <c r="B45" s="10" t="s">
        <v>44</v>
      </c>
      <c r="C45" s="11">
        <v>92550</v>
      </c>
      <c r="D45" s="11">
        <v>92550</v>
      </c>
      <c r="E45" s="11">
        <v>92550</v>
      </c>
      <c r="F45" s="12">
        <f t="shared" ref="F45:F47" si="23">SUM(C45/D45*100)</f>
        <v>100</v>
      </c>
      <c r="G45" s="12">
        <f t="shared" ref="G45:G47" si="24">SUM(C45/E45*100)</f>
        <v>100</v>
      </c>
    </row>
    <row r="46" spans="1:7" ht="51" customHeight="1" x14ac:dyDescent="0.25">
      <c r="A46" s="13">
        <v>346</v>
      </c>
      <c r="B46" s="10" t="s">
        <v>45</v>
      </c>
      <c r="C46" s="11">
        <v>2025590.04</v>
      </c>
      <c r="D46" s="11">
        <v>2069760.23</v>
      </c>
      <c r="E46" s="11">
        <v>2069760.23</v>
      </c>
      <c r="F46" s="12">
        <f t="shared" si="23"/>
        <v>97.865927204524567</v>
      </c>
      <c r="G46" s="12">
        <f t="shared" si="24"/>
        <v>97.865927204524567</v>
      </c>
    </row>
    <row r="47" spans="1:7" ht="60.6" customHeight="1" x14ac:dyDescent="0.25">
      <c r="A47" s="13">
        <v>349</v>
      </c>
      <c r="B47" s="10" t="s">
        <v>46</v>
      </c>
      <c r="C47" s="11">
        <v>395175.79</v>
      </c>
      <c r="D47" s="11">
        <v>553258.03</v>
      </c>
      <c r="E47" s="11">
        <v>553258.03</v>
      </c>
      <c r="F47" s="12">
        <f t="shared" si="23"/>
        <v>71.427031976381798</v>
      </c>
      <c r="G47" s="12">
        <f t="shared" si="24"/>
        <v>71.427031976381798</v>
      </c>
    </row>
    <row r="48" spans="1:7" x14ac:dyDescent="0.25">
      <c r="A48" s="16"/>
      <c r="B48" s="17" t="s">
        <v>27</v>
      </c>
      <c r="C48" s="19">
        <f>SUM(C47+C46+C45+C43+C42+C41+C40+C39+C38+C37+C44+C36+C35+C34+C33+C32+C31+C30+C29+C24+C23+C22+C21+C20+C19+C18+C17+C16+C15+C14+C13+C12)</f>
        <v>974992271.3499999</v>
      </c>
      <c r="D48" s="19">
        <f>SUM(D47+D46+D45+D43+D42+D41+D40+D39+D38+D37+D44+D36+D35+D34+D33+D32+D31+D30+D29+D24+D23+D22+D21+D20+D19+D18+D17+D16+D15+D14+D13+D12+D11)</f>
        <v>1078493483.1399999</v>
      </c>
      <c r="E48" s="19">
        <f>SUM(E47+E46+E45+E43+E42+E41+E40+E39+E38+E37+E44+E36+E35+E34+E33+E32+E31+E30+E29+E24+E23+E22+E21+E20+E19+E18+E17+E16+E15+E14+E13+E12+E11)</f>
        <v>1078493483.1399999</v>
      </c>
      <c r="F48" s="18">
        <f>SUM(C48/D48*100)</f>
        <v>90.403167621499264</v>
      </c>
      <c r="G48" s="18">
        <f t="shared" si="12"/>
        <v>90.403167621499264</v>
      </c>
    </row>
    <row r="49" spans="2:7" x14ac:dyDescent="0.25">
      <c r="B49" s="38"/>
      <c r="C49" s="39"/>
      <c r="D49" s="39"/>
      <c r="E49" s="39"/>
      <c r="F49" s="39"/>
      <c r="G49" s="39"/>
    </row>
  </sheetData>
  <mergeCells count="7">
    <mergeCell ref="B49:G49"/>
    <mergeCell ref="D2:G2"/>
    <mergeCell ref="F3:G3"/>
    <mergeCell ref="B5:G5"/>
    <mergeCell ref="C6:E6"/>
    <mergeCell ref="A8:A10"/>
    <mergeCell ref="B8:B10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2022-03-30T08:51:29Z</dcterms:modified>
</cp:coreProperties>
</file>